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s\Desktop\TALLERES TRIBUTARIOS\TALLER ASESOR TRIBUTARIO\10 VERSIÓN\10 VERSIÓN\1.- ASIENTOS CONTABLES MENSUALES- CUMPLIMIENTO TRIBUTARIO MENSUAL Y GESTIÓN INICIO DE ACTIVIDADES E-RUT\"/>
    </mc:Choice>
  </mc:AlternateContent>
  <xr:revisionPtr revIDLastSave="0" documentId="13_ncr:1_{DDF57D65-EDA8-491B-B9C8-71D03A3D08C4}" xr6:coauthVersionLast="47" xr6:coauthVersionMax="47" xr10:uidLastSave="{00000000-0000-0000-0000-000000000000}"/>
  <bookViews>
    <workbookView xWindow="-120" yWindow="-120" windowWidth="29040" windowHeight="15720" xr2:uid="{0953FF65-7965-4AD8-803D-87A4314FA76A}"/>
  </bookViews>
  <sheets>
    <sheet name="01" sheetId="1" r:id="rId1"/>
    <sheet name="02" sheetId="2" r:id="rId2"/>
    <sheet name="6" sheetId="5" r:id="rId3"/>
    <sheet name="03" sheetId="3" state="hidden" r:id="rId4"/>
    <sheet name="04" sheetId="4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2" l="1"/>
  <c r="I24" i="2"/>
  <c r="H8" i="2"/>
  <c r="D18" i="2"/>
  <c r="F17" i="2"/>
  <c r="E17" i="2"/>
  <c r="D17" i="2"/>
  <c r="I25" i="1"/>
  <c r="I24" i="1"/>
  <c r="H7" i="1"/>
  <c r="D18" i="1"/>
  <c r="F17" i="1"/>
  <c r="E17" i="1"/>
  <c r="D17" i="1"/>
  <c r="F7" i="1"/>
  <c r="I25" i="5"/>
  <c r="I24" i="5"/>
  <c r="D18" i="5"/>
  <c r="F17" i="5"/>
  <c r="E17" i="5"/>
  <c r="D17" i="5"/>
  <c r="F8" i="2"/>
  <c r="H7" i="2"/>
  <c r="F7" i="2"/>
  <c r="H8" i="5"/>
  <c r="F9" i="5"/>
  <c r="F8" i="5"/>
  <c r="G24" i="5"/>
  <c r="F24" i="5"/>
  <c r="G23" i="5"/>
  <c r="F23" i="5"/>
  <c r="G22" i="5"/>
  <c r="F22" i="5"/>
  <c r="F16" i="5"/>
  <c r="F15" i="5"/>
  <c r="F14" i="5"/>
  <c r="F13" i="5"/>
  <c r="F12" i="5"/>
  <c r="F11" i="5"/>
  <c r="F10" i="5"/>
  <c r="F7" i="5"/>
  <c r="I7" i="5" s="1"/>
  <c r="F6" i="5"/>
  <c r="F5" i="5"/>
  <c r="P29" i="1"/>
  <c r="F24" i="2"/>
  <c r="F23" i="2"/>
  <c r="G23" i="2" s="1"/>
  <c r="G22" i="2"/>
  <c r="F22" i="2"/>
  <c r="F16" i="2"/>
  <c r="F15" i="2"/>
  <c r="F14" i="2"/>
  <c r="F13" i="2"/>
  <c r="F12" i="2"/>
  <c r="F11" i="2"/>
  <c r="F10" i="2"/>
  <c r="I7" i="2"/>
  <c r="F6" i="2"/>
  <c r="F5" i="2"/>
  <c r="F23" i="1"/>
  <c r="G23" i="1"/>
  <c r="F24" i="1"/>
  <c r="G24" i="1" s="1"/>
  <c r="F22" i="1"/>
  <c r="G22" i="1" s="1"/>
  <c r="F6" i="1"/>
  <c r="F10" i="1"/>
  <c r="F11" i="1"/>
  <c r="F12" i="1"/>
  <c r="F13" i="1"/>
  <c r="F14" i="1"/>
  <c r="F15" i="1"/>
  <c r="F16" i="1"/>
  <c r="F9" i="4"/>
  <c r="F10" i="4"/>
  <c r="F11" i="4"/>
  <c r="F12" i="4"/>
  <c r="F13" i="4"/>
  <c r="F14" i="4"/>
  <c r="F15" i="4"/>
  <c r="F16" i="4"/>
  <c r="F8" i="4"/>
  <c r="E17" i="4"/>
  <c r="D17" i="4"/>
  <c r="F7" i="4"/>
  <c r="F6" i="4"/>
  <c r="F5" i="4"/>
  <c r="E17" i="3"/>
  <c r="D17" i="3"/>
  <c r="F7" i="3"/>
  <c r="F6" i="3"/>
  <c r="F5" i="3"/>
  <c r="F5" i="1"/>
  <c r="I8" i="5" l="1"/>
  <c r="H7" i="5"/>
  <c r="J7" i="2"/>
  <c r="G24" i="2"/>
  <c r="I7" i="1"/>
  <c r="J7" i="1"/>
  <c r="F17" i="3"/>
  <c r="F17" i="4"/>
  <c r="D18" i="4" s="1"/>
  <c r="D18" i="3"/>
  <c r="I8" i="2" l="1"/>
  <c r="J8" i="5"/>
  <c r="J7" i="5"/>
  <c r="J8" i="2" l="1"/>
</calcChain>
</file>

<file path=xl/sharedStrings.xml><?xml version="1.0" encoding="utf-8"?>
<sst xmlns="http://schemas.openxmlformats.org/spreadsheetml/2006/main" count="169" uniqueCount="44">
  <si>
    <t>Ventas afectas</t>
  </si>
  <si>
    <t>Ventas exentas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</si>
  <si>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</si>
  <si>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</si>
  <si>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</si>
  <si>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</si>
  <si>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</si>
  <si>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</si>
  <si>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</si>
  <si>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</si>
  <si>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</si>
  <si>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</si>
  <si>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</si>
  <si>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</t>
  </si>
  <si>
    <t>Diciembre</t>
  </si>
  <si>
    <t>% IVA COMUN</t>
  </si>
  <si>
    <t>FACTURAS RECIBIDAS</t>
  </si>
  <si>
    <t>IVA CREDITO FISCAL</t>
  </si>
  <si>
    <t>GASTOS 1</t>
  </si>
  <si>
    <t>GASTOS 2</t>
  </si>
  <si>
    <t>GASTOS 3</t>
  </si>
  <si>
    <t>CLASIFICAR</t>
  </si>
  <si>
    <t>100% RECUPERABLE</t>
  </si>
  <si>
    <t>NO RECUPERABLE</t>
  </si>
  <si>
    <t>IVA DE UTILIZACION COMUN</t>
  </si>
  <si>
    <t>NETO</t>
  </si>
  <si>
    <t>IVA</t>
  </si>
  <si>
    <t>ART 23 N°3 DE LIVS</t>
  </si>
  <si>
    <t>IVA NO RECUPERABLE</t>
  </si>
  <si>
    <t>IVA UTILIZACION COMUN</t>
  </si>
  <si>
    <t>IVA COMUN</t>
  </si>
  <si>
    <t xml:space="preserve">DEBEMOS CALCULAR CUÁNTO REPRESENTA, LA VENTA AFECTA </t>
  </si>
  <si>
    <t>DEL TOTAL DE LAS VENTAS</t>
  </si>
  <si>
    <t>DEBES PREGUNTARTE LO SIGUIENTE</t>
  </si>
  <si>
    <t>LA FACTURA 1 = SIRVIÓ PARA LAS VENTAS AFECTAS O EXENTAS? O PARA AMBOS AL MISMO TIEMPO?</t>
  </si>
  <si>
    <t>SI NO TIENES IDEA= LO MAS PROBABLE CLSIFICA COMO IVA DE USO COMÚN, YA QUE SIRVIÓ PARA AMBAS ACTIVIDADES</t>
  </si>
  <si>
    <t>IMAGINEMOS QUE SOLO ES PARA LA ACTIVIDAD AFECTA</t>
  </si>
  <si>
    <t>SUPONGAMOS QUE ES PARA LA ACTIVIDAD EXENTA = IVA NO RECUPERABLE</t>
  </si>
  <si>
    <t>1.-  DEBEMOS CLASIFICAR EN EL REGISTRO DE COMPRAS Y VENTAS F29</t>
  </si>
  <si>
    <t>SE LLEVA A GASTO</t>
  </si>
  <si>
    <t>ART 23 N°3 DE LEY DE IMPUESTO A LAS VENTAS Y SERVICIOS  (LIVS)</t>
  </si>
  <si>
    <t>así se registra</t>
  </si>
  <si>
    <t>IVA NO RECUPERABLE = GASTO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</si>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</sst>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6" borderId="0" applyNumberFormat="0" applyBorder="0" applyAlignment="0" applyProtection="0"/>
  </cellStyleXfs>
  <cellXfs count="52">
    <xf numFmtId="0" fontId="0" fillId="0" borderId="0" xfId="0"/>
    <xf numFmtId="164" fontId="2" fillId="0" borderId="0" xfId="1" applyFont="1"/>
    <xf numFmtId="0" fontId="2" fillId="0" borderId="0" xfId="0" applyFont="1"/>
    <xf numFmtId="9" fontId="2" fillId="0" borderId="0" xfId="2" applyFont="1"/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5" xfId="1" applyFont="1" applyBorder="1"/>
    <xf numFmtId="164" fontId="4" fillId="2" borderId="1" xfId="1" applyFont="1" applyFill="1" applyBorder="1"/>
    <xf numFmtId="0" fontId="2" fillId="4" borderId="0" xfId="0" applyFont="1" applyFill="1"/>
    <xf numFmtId="164" fontId="2" fillId="4" borderId="0" xfId="1" applyFont="1" applyFill="1"/>
    <xf numFmtId="164" fontId="2" fillId="0" borderId="0" xfId="1" applyFont="1" applyAlignment="1">
      <alignment wrapText="1"/>
    </xf>
    <xf numFmtId="164" fontId="2" fillId="0" borderId="7" xfId="1" applyFont="1" applyBorder="1"/>
    <xf numFmtId="164" fontId="2" fillId="0" borderId="8" xfId="1" applyFont="1" applyBorder="1"/>
    <xf numFmtId="164" fontId="2" fillId="0" borderId="9" xfId="1" applyFont="1" applyBorder="1"/>
    <xf numFmtId="164" fontId="4" fillId="3" borderId="10" xfId="1" applyFont="1" applyFill="1" applyBorder="1"/>
    <xf numFmtId="164" fontId="4" fillId="3" borderId="11" xfId="1" applyFont="1" applyFill="1" applyBorder="1"/>
    <xf numFmtId="164" fontId="4" fillId="3" borderId="12" xfId="1" applyFont="1" applyFill="1" applyBorder="1"/>
    <xf numFmtId="164" fontId="2" fillId="2" borderId="0" xfId="1" applyFont="1" applyFill="1" applyAlignment="1">
      <alignment wrapText="1"/>
    </xf>
    <xf numFmtId="164" fontId="2" fillId="2" borderId="5" xfId="1" applyFont="1" applyFill="1" applyBorder="1"/>
    <xf numFmtId="0" fontId="2" fillId="5" borderId="0" xfId="0" applyFont="1" applyFill="1"/>
    <xf numFmtId="164" fontId="2" fillId="5" borderId="0" xfId="1" applyFont="1" applyFill="1"/>
    <xf numFmtId="9" fontId="2" fillId="5" borderId="0" xfId="2" applyFont="1" applyFill="1"/>
    <xf numFmtId="164" fontId="2" fillId="5" borderId="0" xfId="0" applyNumberFormat="1" applyFont="1" applyFill="1"/>
    <xf numFmtId="9" fontId="2" fillId="5" borderId="13" xfId="2" applyFont="1" applyFill="1" applyBorder="1"/>
    <xf numFmtId="164" fontId="2" fillId="5" borderId="0" xfId="2" applyNumberFormat="1" applyFont="1" applyFill="1"/>
    <xf numFmtId="164" fontId="2" fillId="5" borderId="0" xfId="1" applyFont="1" applyFill="1" applyAlignment="1">
      <alignment wrapText="1"/>
    </xf>
    <xf numFmtId="164" fontId="4" fillId="5" borderId="0" xfId="1" applyFont="1" applyFill="1"/>
    <xf numFmtId="164" fontId="4" fillId="5" borderId="1" xfId="1" applyFont="1" applyFill="1" applyBorder="1"/>
    <xf numFmtId="164" fontId="2" fillId="5" borderId="2" xfId="1" applyFont="1" applyFill="1" applyBorder="1"/>
    <xf numFmtId="164" fontId="2" fillId="5" borderId="3" xfId="1" applyFont="1" applyFill="1" applyBorder="1"/>
    <xf numFmtId="9" fontId="6" fillId="5" borderId="14" xfId="3" applyNumberFormat="1" applyFont="1" applyFill="1" applyBorder="1"/>
    <xf numFmtId="9" fontId="6" fillId="5" borderId="15" xfId="3" applyNumberFormat="1" applyFont="1" applyFill="1" applyBorder="1"/>
    <xf numFmtId="0" fontId="6" fillId="5" borderId="15" xfId="3" applyFont="1" applyFill="1" applyBorder="1"/>
    <xf numFmtId="0" fontId="6" fillId="5" borderId="16" xfId="3" applyFont="1" applyFill="1" applyBorder="1"/>
    <xf numFmtId="164" fontId="2" fillId="5" borderId="4" xfId="1" applyFont="1" applyFill="1" applyBorder="1"/>
    <xf numFmtId="164" fontId="2" fillId="5" borderId="5" xfId="1" applyFont="1" applyFill="1" applyBorder="1"/>
    <xf numFmtId="165" fontId="6" fillId="5" borderId="17" xfId="3" applyNumberFormat="1" applyFont="1" applyFill="1" applyBorder="1"/>
    <xf numFmtId="9" fontId="6" fillId="5" borderId="0" xfId="3" applyNumberFormat="1" applyFont="1" applyFill="1" applyBorder="1"/>
    <xf numFmtId="0" fontId="6" fillId="5" borderId="0" xfId="3" applyFont="1" applyFill="1" applyBorder="1"/>
    <xf numFmtId="0" fontId="6" fillId="5" borderId="18" xfId="3" applyFont="1" applyFill="1" applyBorder="1"/>
    <xf numFmtId="9" fontId="7" fillId="5" borderId="17" xfId="2" applyFont="1" applyFill="1" applyBorder="1"/>
    <xf numFmtId="9" fontId="7" fillId="5" borderId="0" xfId="2" applyFont="1" applyFill="1" applyBorder="1"/>
    <xf numFmtId="9" fontId="7" fillId="5" borderId="0" xfId="0" applyNumberFormat="1" applyFont="1" applyFill="1"/>
    <xf numFmtId="0" fontId="7" fillId="5" borderId="0" xfId="0" applyFont="1" applyFill="1"/>
    <xf numFmtId="0" fontId="7" fillId="5" borderId="18" xfId="0" applyFont="1" applyFill="1" applyBorder="1"/>
    <xf numFmtId="9" fontId="7" fillId="5" borderId="19" xfId="2" applyFont="1" applyFill="1" applyBorder="1"/>
    <xf numFmtId="9" fontId="7" fillId="5" borderId="20" xfId="2" applyFont="1" applyFill="1" applyBorder="1"/>
    <xf numFmtId="0" fontId="7" fillId="5" borderId="20" xfId="0" applyFont="1" applyFill="1" applyBorder="1"/>
    <xf numFmtId="0" fontId="7" fillId="5" borderId="21" xfId="0" applyFont="1" applyFill="1" applyBorder="1"/>
    <xf numFmtId="164" fontId="2" fillId="5" borderId="6" xfId="1" applyFont="1" applyFill="1" applyBorder="1"/>
    <xf numFmtId="9" fontId="2" fillId="5" borderId="0" xfId="0" applyNumberFormat="1" applyFont="1" applyFill="1"/>
  </cellXfs>
  <cellStyles count="4">
    <cellStyle name="Énfasis1" xfId="3" builtinId="29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1295400</xdr:colOff>
      <xdr:row>18</xdr:row>
      <xdr:rowOff>209260</xdr:rowOff>
    </xdr:from>
    <xdr:to>
      <xdr:col>7</xdr:col>
      <xdr:colOff>552450</xdr:colOff>
      <xdr:row>21</xdr:row>
      <xdr:rowOff>161925</xdr:rowOff>
    </xdr:to>
    <xdr:sp macro="" textlink="">
      <xdr:nvSpPr>
        <xdr:cNvPr id="9" name="Forma libre: forma 8">
          <a:extLst>
            <a:ext uri="{FF2B5EF4-FFF2-40B4-BE49-F238E27FC236}">
              <a16:creationId xmlns:a16="http://schemas.microsoft.com/office/drawing/2014/main" id="{2EE04E05-D87D-B171-D864-9F357CB41937}"/>
            </a:ext>
          </a:extLst>
        </xdr:cNvPr>
        <xdr:cNvSpPr/>
      </xdr:nvSpPr>
      <xdr:spPr>
        <a:xfrm>
          <a:off x="3257550" y="5105110"/>
          <a:ext cx="5219700" cy="1019465"/>
        </a:xfrm>
        <a:custGeom>
          <a:avLst/>
          <a:gdLst>
            <a:gd name="connsiteX0" fmla="*/ 5219700 w 5219700"/>
            <a:gd name="connsiteY0" fmla="*/ 1019465 h 1019465"/>
            <a:gd name="connsiteX1" fmla="*/ 3409950 w 5219700"/>
            <a:gd name="connsiteY1" fmla="*/ 290 h 1019465"/>
            <a:gd name="connsiteX2" fmla="*/ 0 w 5219700"/>
            <a:gd name="connsiteY2" fmla="*/ 905165 h 1019465"/>
            <a:gd name="connsiteX3" fmla="*/ 0 w 5219700"/>
            <a:gd name="connsiteY3" fmla="*/ 905165 h 1019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219700" h="1019465">
              <a:moveTo>
                <a:pt x="5219700" y="1019465"/>
              </a:moveTo>
              <a:cubicBezTo>
                <a:pt x="4749800" y="519402"/>
                <a:pt x="4279900" y="19340"/>
                <a:pt x="3409950" y="290"/>
              </a:cubicBezTo>
              <a:cubicBezTo>
                <a:pt x="2540000" y="-18760"/>
                <a:pt x="0" y="905165"/>
                <a:pt x="0" y="905165"/>
              </a:cubicBezTo>
              <a:lnTo>
                <a:pt x="0" y="905165"/>
              </a:lnTo>
            </a:path>
          </a:pathLst>
        </a:cu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801149</xdr:colOff>
      <xdr:row>19</xdr:row>
      <xdr:rowOff>179911</xdr:rowOff>
    </xdr:from>
    <xdr:to>
      <xdr:col>7</xdr:col>
      <xdr:colOff>533400</xdr:colOff>
      <xdr:row>21</xdr:row>
      <xdr:rowOff>152400</xdr:rowOff>
    </xdr:to>
    <xdr:sp macro="" textlink="">
      <xdr:nvSpPr>
        <xdr:cNvPr id="10" name="Forma libre: forma 9">
          <a:extLst>
            <a:ext uri="{FF2B5EF4-FFF2-40B4-BE49-F238E27FC236}">
              <a16:creationId xmlns:a16="http://schemas.microsoft.com/office/drawing/2014/main" id="{E7B1B721-743B-6877-7B5C-DB65C08FAA86}"/>
            </a:ext>
          </a:extLst>
        </xdr:cNvPr>
        <xdr:cNvSpPr/>
      </xdr:nvSpPr>
      <xdr:spPr>
        <a:xfrm>
          <a:off x="6487574" y="5342461"/>
          <a:ext cx="1970626" cy="772589"/>
        </a:xfrm>
        <a:custGeom>
          <a:avLst/>
          <a:gdLst>
            <a:gd name="connsiteX0" fmla="*/ 1970626 w 1970626"/>
            <a:gd name="connsiteY0" fmla="*/ 772589 h 772589"/>
            <a:gd name="connsiteX1" fmla="*/ 256126 w 1970626"/>
            <a:gd name="connsiteY1" fmla="*/ 1064 h 772589"/>
            <a:gd name="connsiteX2" fmla="*/ 8476 w 1970626"/>
            <a:gd name="connsiteY2" fmla="*/ 591614 h 772589"/>
            <a:gd name="connsiteX3" fmla="*/ 8476 w 1970626"/>
            <a:gd name="connsiteY3" fmla="*/ 591614 h 7725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70626" h="772589">
              <a:moveTo>
                <a:pt x="1970626" y="772589"/>
              </a:moveTo>
              <a:cubicBezTo>
                <a:pt x="1276888" y="401907"/>
                <a:pt x="583151" y="31226"/>
                <a:pt x="256126" y="1064"/>
              </a:cubicBezTo>
              <a:cubicBezTo>
                <a:pt x="-70899" y="-29098"/>
                <a:pt x="8476" y="591614"/>
                <a:pt x="8476" y="591614"/>
              </a:cubicBezTo>
              <a:lnTo>
                <a:pt x="8476" y="591614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2</xdr:col>
      <xdr:colOff>269297</xdr:colOff>
      <xdr:row>32</xdr:row>
      <xdr:rowOff>104775</xdr:rowOff>
    </xdr:from>
    <xdr:to>
      <xdr:col>8</xdr:col>
      <xdr:colOff>454544</xdr:colOff>
      <xdr:row>51</xdr:row>
      <xdr:rowOff>134397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74A7391-0EF3-AD9E-2E84-21DC131B5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002" y="9049616"/>
          <a:ext cx="8013065" cy="5129826"/>
        </a:xfrm>
        <a:prstGeom prst="rect">
          <a:avLst/>
        </a:prstGeom>
      </xdr:spPr>
    </xdr:pic>
    <xdr:clientData/>
  </xdr:twoCellAnchor>
  <xdr:twoCellAnchor editAs="oneCell">
    <xdr:from>
      <xdr:col>8</xdr:col>
      <xdr:colOff>609599</xdr:colOff>
      <xdr:row>32</xdr:row>
      <xdr:rowOff>84256</xdr:rowOff>
    </xdr:from>
    <xdr:to>
      <xdr:col>15</xdr:col>
      <xdr:colOff>58016</xdr:colOff>
      <xdr:row>47</xdr:row>
      <xdr:rowOff>47693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F1559AB-2BC7-A738-68C9-428AE134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6122" y="9029097"/>
          <a:ext cx="6462280" cy="3989914"/>
        </a:xfrm>
        <a:prstGeom prst="rect">
          <a:avLst/>
        </a:prstGeom>
      </xdr:spPr>
    </xdr:pic>
    <xdr:clientData/>
  </xdr:twoCellAnchor>
  <xdr:twoCellAnchor>
    <xdr:from>
      <xdr:col>10</xdr:col>
      <xdr:colOff>504825</xdr:colOff>
      <xdr:row>28</xdr:row>
      <xdr:rowOff>133350</xdr:rowOff>
    </xdr:from>
    <xdr:to>
      <xdr:col>15</xdr:col>
      <xdr:colOff>276225</xdr:colOff>
      <xdr:row>34</xdr:row>
      <xdr:rowOff>247650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FC90F676-02FF-C47A-D81B-C8D619E04CA2}"/>
            </a:ext>
          </a:extLst>
        </xdr:cNvPr>
        <xdr:cNvCxnSpPr/>
      </xdr:nvCxnSpPr>
      <xdr:spPr>
        <a:xfrm flipV="1">
          <a:off x="10763250" y="7962900"/>
          <a:ext cx="5067300" cy="1714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6</xdr:row>
      <xdr:rowOff>257175</xdr:rowOff>
    </xdr:from>
    <xdr:to>
      <xdr:col>8</xdr:col>
      <xdr:colOff>466725</xdr:colOff>
      <xdr:row>23</xdr:row>
      <xdr:rowOff>38100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6E55A38-6945-98B2-B0B1-B5661DC7C9F5}"/>
            </a:ext>
          </a:extLst>
        </xdr:cNvPr>
        <xdr:cNvCxnSpPr/>
      </xdr:nvCxnSpPr>
      <xdr:spPr>
        <a:xfrm>
          <a:off x="8248650" y="1924050"/>
          <a:ext cx="752475" cy="4610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1295400</xdr:colOff>
      <xdr:row>18</xdr:row>
      <xdr:rowOff>209260</xdr:rowOff>
    </xdr:from>
    <xdr:to>
      <xdr:col>7</xdr:col>
      <xdr:colOff>552450</xdr:colOff>
      <xdr:row>21</xdr:row>
      <xdr:rowOff>161925</xdr:rowOff>
    </xdr:to>
    <xdr:sp macro="" textlink="">
      <xdr:nvSpPr>
        <xdr:cNvPr id="8" name="Forma libre: forma 7">
          <a:extLst>
            <a:ext uri="{FF2B5EF4-FFF2-40B4-BE49-F238E27FC236}">
              <a16:creationId xmlns:a16="http://schemas.microsoft.com/office/drawing/2014/main" id="{0FB2A075-974D-4B11-AFEF-AC5CE6C6547D}"/>
            </a:ext>
          </a:extLst>
        </xdr:cNvPr>
        <xdr:cNvSpPr/>
      </xdr:nvSpPr>
      <xdr:spPr>
        <a:xfrm>
          <a:off x="3257550" y="5105110"/>
          <a:ext cx="5219700" cy="1019465"/>
        </a:xfrm>
        <a:custGeom>
          <a:avLst/>
          <a:gdLst>
            <a:gd name="connsiteX0" fmla="*/ 5219700 w 5219700"/>
            <a:gd name="connsiteY0" fmla="*/ 1019465 h 1019465"/>
            <a:gd name="connsiteX1" fmla="*/ 3409950 w 5219700"/>
            <a:gd name="connsiteY1" fmla="*/ 290 h 1019465"/>
            <a:gd name="connsiteX2" fmla="*/ 0 w 5219700"/>
            <a:gd name="connsiteY2" fmla="*/ 905165 h 1019465"/>
            <a:gd name="connsiteX3" fmla="*/ 0 w 5219700"/>
            <a:gd name="connsiteY3" fmla="*/ 905165 h 1019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219700" h="1019465">
              <a:moveTo>
                <a:pt x="5219700" y="1019465"/>
              </a:moveTo>
              <a:cubicBezTo>
                <a:pt x="4749800" y="519402"/>
                <a:pt x="4279900" y="19340"/>
                <a:pt x="3409950" y="290"/>
              </a:cubicBezTo>
              <a:cubicBezTo>
                <a:pt x="2540000" y="-18760"/>
                <a:pt x="0" y="905165"/>
                <a:pt x="0" y="905165"/>
              </a:cubicBezTo>
              <a:lnTo>
                <a:pt x="0" y="905165"/>
              </a:lnTo>
            </a:path>
          </a:pathLst>
        </a:cu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801149</xdr:colOff>
      <xdr:row>19</xdr:row>
      <xdr:rowOff>179911</xdr:rowOff>
    </xdr:from>
    <xdr:to>
      <xdr:col>7</xdr:col>
      <xdr:colOff>533400</xdr:colOff>
      <xdr:row>21</xdr:row>
      <xdr:rowOff>152400</xdr:rowOff>
    </xdr:to>
    <xdr:sp macro="" textlink="">
      <xdr:nvSpPr>
        <xdr:cNvPr id="9" name="Forma libre: forma 8">
          <a:extLst>
            <a:ext uri="{FF2B5EF4-FFF2-40B4-BE49-F238E27FC236}">
              <a16:creationId xmlns:a16="http://schemas.microsoft.com/office/drawing/2014/main" id="{6EAB3BFC-426A-4465-A713-B5284205305D}"/>
            </a:ext>
          </a:extLst>
        </xdr:cNvPr>
        <xdr:cNvSpPr/>
      </xdr:nvSpPr>
      <xdr:spPr>
        <a:xfrm>
          <a:off x="6487574" y="5342461"/>
          <a:ext cx="1970626" cy="772589"/>
        </a:xfrm>
        <a:custGeom>
          <a:avLst/>
          <a:gdLst>
            <a:gd name="connsiteX0" fmla="*/ 1970626 w 1970626"/>
            <a:gd name="connsiteY0" fmla="*/ 772589 h 772589"/>
            <a:gd name="connsiteX1" fmla="*/ 256126 w 1970626"/>
            <a:gd name="connsiteY1" fmla="*/ 1064 h 772589"/>
            <a:gd name="connsiteX2" fmla="*/ 8476 w 1970626"/>
            <a:gd name="connsiteY2" fmla="*/ 591614 h 772589"/>
            <a:gd name="connsiteX3" fmla="*/ 8476 w 1970626"/>
            <a:gd name="connsiteY3" fmla="*/ 591614 h 7725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70626" h="772589">
              <a:moveTo>
                <a:pt x="1970626" y="772589"/>
              </a:moveTo>
              <a:cubicBezTo>
                <a:pt x="1276888" y="401907"/>
                <a:pt x="583151" y="31226"/>
                <a:pt x="256126" y="1064"/>
              </a:cubicBezTo>
              <a:cubicBezTo>
                <a:pt x="-70899" y="-29098"/>
                <a:pt x="8476" y="591614"/>
                <a:pt x="8476" y="591614"/>
              </a:cubicBezTo>
              <a:lnTo>
                <a:pt x="8476" y="591614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781050</xdr:colOff>
      <xdr:row>25</xdr:row>
      <xdr:rowOff>57150</xdr:rowOff>
    </xdr:from>
    <xdr:to>
      <xdr:col>5</xdr:col>
      <xdr:colOff>1038225</xdr:colOff>
      <xdr:row>29</xdr:row>
      <xdr:rowOff>200025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50048123-F1FD-EDA4-CF61-8699D01C716A}"/>
            </a:ext>
          </a:extLst>
        </xdr:cNvPr>
        <xdr:cNvSpPr/>
      </xdr:nvSpPr>
      <xdr:spPr>
        <a:xfrm>
          <a:off x="2743200" y="7086600"/>
          <a:ext cx="3981450" cy="1209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SI</a:t>
          </a:r>
          <a:r>
            <a:rPr lang="es-CL" sz="1100" baseline="0"/>
            <a:t> CADA MES TIENE GASTOS DE UTILIZACIÓN COMÚN UD DEBE CALCULAR EL PORCENTAJE CADA MES </a:t>
          </a:r>
          <a:endParaRPr lang="es-CL" sz="1100"/>
        </a:p>
      </xdr:txBody>
    </xdr:sp>
    <xdr:clientData/>
  </xdr:twoCellAnchor>
  <xdr:twoCellAnchor>
    <xdr:from>
      <xdr:col>6</xdr:col>
      <xdr:colOff>952500</xdr:colOff>
      <xdr:row>11</xdr:row>
      <xdr:rowOff>95250</xdr:rowOff>
    </xdr:from>
    <xdr:to>
      <xdr:col>12</xdr:col>
      <xdr:colOff>2047875</xdr:colOff>
      <xdr:row>14</xdr:row>
      <xdr:rowOff>200025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E6EE8548-8292-EF73-C416-50E855CBD378}"/>
            </a:ext>
          </a:extLst>
        </xdr:cNvPr>
        <xdr:cNvSpPr/>
      </xdr:nvSpPr>
      <xdr:spPr>
        <a:xfrm>
          <a:off x="7858125" y="3105150"/>
          <a:ext cx="5991225" cy="9048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600"/>
            <a:t>SI EN LOS PRÓXIMOS</a:t>
          </a:r>
          <a:r>
            <a:rPr lang="es-CL" sz="1600" baseline="0"/>
            <a:t> MESES NO TIENE VENTAS EXENTAS DE IGUAL MANERA DEBE CALCULAR EL PORCENTAJE, Y ESE PPORCENTAJE LE APLICA A QUIEN? AL IVA DE USO COMÚN</a:t>
          </a:r>
          <a:endParaRPr lang="es-CL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1295400</xdr:colOff>
      <xdr:row>18</xdr:row>
      <xdr:rowOff>209260</xdr:rowOff>
    </xdr:from>
    <xdr:to>
      <xdr:col>7</xdr:col>
      <xdr:colOff>552450</xdr:colOff>
      <xdr:row>21</xdr:row>
      <xdr:rowOff>161925</xdr:rowOff>
    </xdr:to>
    <xdr:sp macro="" textlink="">
      <xdr:nvSpPr>
        <xdr:cNvPr id="2" name="Forma libre: forma 1">
          <a:extLst>
            <a:ext uri="{FF2B5EF4-FFF2-40B4-BE49-F238E27FC236}">
              <a16:creationId xmlns:a16="http://schemas.microsoft.com/office/drawing/2014/main" id="{B52BD98B-5162-43BB-AF1D-96F7A66C53DB}"/>
            </a:ext>
          </a:extLst>
        </xdr:cNvPr>
        <xdr:cNvSpPr/>
      </xdr:nvSpPr>
      <xdr:spPr>
        <a:xfrm>
          <a:off x="3257550" y="5105110"/>
          <a:ext cx="5219700" cy="1019465"/>
        </a:xfrm>
        <a:custGeom>
          <a:avLst/>
          <a:gdLst>
            <a:gd name="connsiteX0" fmla="*/ 5219700 w 5219700"/>
            <a:gd name="connsiteY0" fmla="*/ 1019465 h 1019465"/>
            <a:gd name="connsiteX1" fmla="*/ 3409950 w 5219700"/>
            <a:gd name="connsiteY1" fmla="*/ 290 h 1019465"/>
            <a:gd name="connsiteX2" fmla="*/ 0 w 5219700"/>
            <a:gd name="connsiteY2" fmla="*/ 905165 h 1019465"/>
            <a:gd name="connsiteX3" fmla="*/ 0 w 5219700"/>
            <a:gd name="connsiteY3" fmla="*/ 905165 h 1019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219700" h="1019465">
              <a:moveTo>
                <a:pt x="5219700" y="1019465"/>
              </a:moveTo>
              <a:cubicBezTo>
                <a:pt x="4749800" y="519402"/>
                <a:pt x="4279900" y="19340"/>
                <a:pt x="3409950" y="290"/>
              </a:cubicBezTo>
              <a:cubicBezTo>
                <a:pt x="2540000" y="-18760"/>
                <a:pt x="0" y="905165"/>
                <a:pt x="0" y="905165"/>
              </a:cubicBezTo>
              <a:lnTo>
                <a:pt x="0" y="905165"/>
              </a:lnTo>
            </a:path>
          </a:pathLst>
        </a:cu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801149</xdr:colOff>
      <xdr:row>19</xdr:row>
      <xdr:rowOff>179911</xdr:rowOff>
    </xdr:from>
    <xdr:to>
      <xdr:col>7</xdr:col>
      <xdr:colOff>533400</xdr:colOff>
      <xdr:row>21</xdr:row>
      <xdr:rowOff>152400</xdr:rowOff>
    </xdr:to>
    <xdr:sp macro="" textlink="">
      <xdr:nvSpPr>
        <xdr:cNvPr id="3" name="Forma libre: forma 2">
          <a:extLst>
            <a:ext uri="{FF2B5EF4-FFF2-40B4-BE49-F238E27FC236}">
              <a16:creationId xmlns:a16="http://schemas.microsoft.com/office/drawing/2014/main" id="{1C661BAE-60D0-434D-9D48-F80ED39A9344}"/>
            </a:ext>
          </a:extLst>
        </xdr:cNvPr>
        <xdr:cNvSpPr/>
      </xdr:nvSpPr>
      <xdr:spPr>
        <a:xfrm>
          <a:off x="6487574" y="5342461"/>
          <a:ext cx="1970626" cy="772589"/>
        </a:xfrm>
        <a:custGeom>
          <a:avLst/>
          <a:gdLst>
            <a:gd name="connsiteX0" fmla="*/ 1970626 w 1970626"/>
            <a:gd name="connsiteY0" fmla="*/ 772589 h 772589"/>
            <a:gd name="connsiteX1" fmla="*/ 256126 w 1970626"/>
            <a:gd name="connsiteY1" fmla="*/ 1064 h 772589"/>
            <a:gd name="connsiteX2" fmla="*/ 8476 w 1970626"/>
            <a:gd name="connsiteY2" fmla="*/ 591614 h 772589"/>
            <a:gd name="connsiteX3" fmla="*/ 8476 w 1970626"/>
            <a:gd name="connsiteY3" fmla="*/ 591614 h 7725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70626" h="772589">
              <a:moveTo>
                <a:pt x="1970626" y="772589"/>
              </a:moveTo>
              <a:cubicBezTo>
                <a:pt x="1276888" y="401907"/>
                <a:pt x="583151" y="31226"/>
                <a:pt x="256126" y="1064"/>
              </a:cubicBezTo>
              <a:cubicBezTo>
                <a:pt x="-70899" y="-29098"/>
                <a:pt x="8476" y="591614"/>
                <a:pt x="8476" y="591614"/>
              </a:cubicBezTo>
              <a:lnTo>
                <a:pt x="8476" y="591614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781050</xdr:colOff>
      <xdr:row>25</xdr:row>
      <xdr:rowOff>57150</xdr:rowOff>
    </xdr:from>
    <xdr:to>
      <xdr:col>5</xdr:col>
      <xdr:colOff>1038225</xdr:colOff>
      <xdr:row>29</xdr:row>
      <xdr:rowOff>200025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D4E5F6AF-9427-4680-996C-0522EEBD3AD9}"/>
            </a:ext>
          </a:extLst>
        </xdr:cNvPr>
        <xdr:cNvSpPr/>
      </xdr:nvSpPr>
      <xdr:spPr>
        <a:xfrm>
          <a:off x="2743200" y="7086600"/>
          <a:ext cx="3981450" cy="1209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SI</a:t>
          </a:r>
          <a:r>
            <a:rPr lang="es-CL" sz="1100" baseline="0"/>
            <a:t> CADA MES TIENE GASTOS DE UTILIZACIÓN COMÚN UD DEBE CALCULAR EL PORCENTAJE CADA MES </a:t>
          </a:r>
          <a:endParaRPr lang="es-CL" sz="1100"/>
        </a:p>
      </xdr:txBody>
    </xdr:sp>
    <xdr:clientData/>
  </xdr:twoCellAnchor>
  <xdr:twoCellAnchor>
    <xdr:from>
      <xdr:col>6</xdr:col>
      <xdr:colOff>952500</xdr:colOff>
      <xdr:row>11</xdr:row>
      <xdr:rowOff>95250</xdr:rowOff>
    </xdr:from>
    <xdr:to>
      <xdr:col>12</xdr:col>
      <xdr:colOff>2047875</xdr:colOff>
      <xdr:row>14</xdr:row>
      <xdr:rowOff>200025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E4A5F43A-A78F-497A-BD3E-95571208CD61}"/>
            </a:ext>
          </a:extLst>
        </xdr:cNvPr>
        <xdr:cNvSpPr/>
      </xdr:nvSpPr>
      <xdr:spPr>
        <a:xfrm>
          <a:off x="7858125" y="3105150"/>
          <a:ext cx="5991225" cy="9048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600"/>
            <a:t>SI EN LOS PRÓXIMOS</a:t>
          </a:r>
          <a:r>
            <a:rPr lang="es-CL" sz="1600" baseline="0"/>
            <a:t> MESES NO TIENE VENTAS EXENTAS DE IGUAL MANERA DEBE CALCULAR EL PORCENTAJE, Y ESE PPORCENTAJE LE APLICA A QUIEN? AL IVA DE USO COMÚN</a:t>
          </a:r>
          <a:endParaRPr lang="es-CL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588D9-EECC-44F6-95AC-A62FB287AD17}">
  <sheetPr>
    <tabColor rgb="FF0000FF"/>
  </sheetPr>
  <dimension ref="B2:R29"/>
  <sheetViews>
    <sheetView tabSelected="1" zoomScale="110" zoomScaleNormal="110" workbookViewId="0">
      <selection activeCell="D9" sqref="D9"/>
    </sheetView>
  </sheetViews>
  <sheetFormatPr baseColWidth="10" defaultColWidth="11.5703125" defaultRowHeight="21" x14ac:dyDescent="0.35"/>
  <cols>
    <col min="1" max="1" width="5.5703125" style="20" customWidth="1"/>
    <col min="2" max="2" width="5.140625" style="20" customWidth="1"/>
    <col min="3" max="3" width="18.7109375" style="21" customWidth="1"/>
    <col min="4" max="4" width="33.5703125" style="21" customWidth="1"/>
    <col min="5" max="5" width="22.28515625" style="21" customWidth="1"/>
    <col min="6" max="6" width="18.28515625" style="21" customWidth="1"/>
    <col min="7" max="7" width="15.28515625" style="20" customWidth="1"/>
    <col min="8" max="8" width="9.140625" style="22" customWidth="1"/>
    <col min="9" max="9" width="14.28515625" style="22" bestFit="1" customWidth="1"/>
    <col min="10" max="12" width="11.5703125" style="20"/>
    <col min="13" max="13" width="33.140625" style="20" customWidth="1"/>
    <col min="14" max="16384" width="11.5703125" style="20"/>
  </cols>
  <sheetData>
    <row r="2" spans="3:13" x14ac:dyDescent="0.35">
      <c r="C2" s="27" t="s">
        <v>40</v>
      </c>
      <c r="D2" s="27"/>
      <c r="E2" s="27"/>
      <c r="F2" s="27"/>
    </row>
    <row r="3" spans="3:13" x14ac:dyDescent="0.35">
      <c r="C3" s="21" t="s">
        <v>24</v>
      </c>
    </row>
    <row r="4" spans="3:13" ht="21.75" thickBot="1" x14ac:dyDescent="0.4">
      <c r="C4" s="28"/>
      <c r="D4" s="28" t="s">
        <v>0</v>
      </c>
      <c r="E4" s="28" t="s">
        <v>1</v>
      </c>
      <c r="F4" s="28" t="s">
        <v>13</v>
      </c>
    </row>
    <row r="5" spans="3:13" ht="23.25" x14ac:dyDescent="0.35">
      <c r="C5" s="29" t="s">
        <v>2</v>
      </c>
      <c r="D5" s="30"/>
      <c r="E5" s="30"/>
      <c r="F5" s="30">
        <f>D5+E5</f>
        <v>0</v>
      </c>
      <c r="H5" s="31" t="s">
        <v>31</v>
      </c>
      <c r="I5" s="32"/>
      <c r="J5" s="33"/>
      <c r="K5" s="33"/>
      <c r="L5" s="33"/>
      <c r="M5" s="34"/>
    </row>
    <row r="6" spans="3:13" ht="23.25" x14ac:dyDescent="0.35">
      <c r="C6" s="35" t="s">
        <v>3</v>
      </c>
      <c r="D6" s="36"/>
      <c r="E6" s="36"/>
      <c r="F6" s="30">
        <f t="shared" ref="F6:F16" si="0">D6+E6</f>
        <v>0</v>
      </c>
      <c r="H6" s="37" t="s">
        <v>32</v>
      </c>
      <c r="I6" s="38"/>
      <c r="J6" s="39"/>
      <c r="K6" s="39"/>
      <c r="L6" s="39"/>
      <c r="M6" s="40"/>
    </row>
    <row r="7" spans="3:13" x14ac:dyDescent="0.35">
      <c r="C7" s="35" t="s">
        <v>4</v>
      </c>
      <c r="D7" s="36">
        <v>9000000</v>
      </c>
      <c r="E7" s="36">
        <v>1000000</v>
      </c>
      <c r="F7" s="30">
        <f>D7+E7</f>
        <v>10000000</v>
      </c>
      <c r="H7" s="41">
        <f>D7/F7</f>
        <v>0.9</v>
      </c>
      <c r="I7" s="42">
        <f>E7/F7</f>
        <v>0.1</v>
      </c>
      <c r="J7" s="43">
        <f>H7+I7</f>
        <v>1</v>
      </c>
      <c r="K7" s="44"/>
      <c r="L7" s="44"/>
      <c r="M7" s="45"/>
    </row>
    <row r="8" spans="3:13" x14ac:dyDescent="0.35">
      <c r="C8" s="35" t="s">
        <v>5</v>
      </c>
      <c r="D8" s="36"/>
      <c r="E8" s="36"/>
      <c r="F8" s="30"/>
      <c r="H8" s="41"/>
      <c r="I8" s="42"/>
      <c r="J8" s="43"/>
      <c r="K8" s="44"/>
      <c r="L8" s="44"/>
      <c r="M8" s="45"/>
    </row>
    <row r="9" spans="3:13" x14ac:dyDescent="0.35">
      <c r="C9" s="35" t="s">
        <v>6</v>
      </c>
      <c r="D9" s="36"/>
      <c r="E9" s="36"/>
      <c r="F9" s="30"/>
      <c r="H9" s="41"/>
      <c r="I9" s="42"/>
      <c r="J9" s="44"/>
      <c r="K9" s="44"/>
      <c r="L9" s="44"/>
      <c r="M9" s="45"/>
    </row>
    <row r="10" spans="3:13" ht="21.75" thickBot="1" x14ac:dyDescent="0.4">
      <c r="C10" s="35" t="s">
        <v>7</v>
      </c>
      <c r="D10" s="36"/>
      <c r="E10" s="36"/>
      <c r="F10" s="30">
        <f t="shared" si="0"/>
        <v>0</v>
      </c>
      <c r="H10" s="46"/>
      <c r="I10" s="47"/>
      <c r="J10" s="48"/>
      <c r="K10" s="48"/>
      <c r="L10" s="48"/>
      <c r="M10" s="49"/>
    </row>
    <row r="11" spans="3:13" x14ac:dyDescent="0.35">
      <c r="C11" s="35" t="s">
        <v>8</v>
      </c>
      <c r="D11" s="36"/>
      <c r="E11" s="36"/>
      <c r="F11" s="30">
        <f t="shared" si="0"/>
        <v>0</v>
      </c>
    </row>
    <row r="12" spans="3:13" x14ac:dyDescent="0.35">
      <c r="C12" s="35" t="s">
        <v>9</v>
      </c>
      <c r="D12" s="36"/>
      <c r="E12" s="36"/>
      <c r="F12" s="30">
        <f t="shared" si="0"/>
        <v>0</v>
      </c>
    </row>
    <row r="13" spans="3:13" x14ac:dyDescent="0.35">
      <c r="C13" s="35" t="s">
        <v>10</v>
      </c>
      <c r="D13" s="36"/>
      <c r="E13" s="36"/>
      <c r="F13" s="30">
        <f t="shared" si="0"/>
        <v>0</v>
      </c>
    </row>
    <row r="14" spans="3:13" x14ac:dyDescent="0.35">
      <c r="C14" s="35" t="s">
        <v>11</v>
      </c>
      <c r="D14" s="36"/>
      <c r="E14" s="36"/>
      <c r="F14" s="30">
        <f t="shared" si="0"/>
        <v>0</v>
      </c>
    </row>
    <row r="15" spans="3:13" x14ac:dyDescent="0.35">
      <c r="C15" s="35" t="s">
        <v>12</v>
      </c>
      <c r="D15" s="36"/>
      <c r="E15" s="36"/>
      <c r="F15" s="30">
        <f t="shared" si="0"/>
        <v>0</v>
      </c>
    </row>
    <row r="16" spans="3:13" ht="21.75" thickBot="1" x14ac:dyDescent="0.4">
      <c r="C16" s="50" t="s">
        <v>14</v>
      </c>
      <c r="D16" s="36"/>
      <c r="E16" s="36"/>
      <c r="F16" s="30">
        <f t="shared" si="0"/>
        <v>0</v>
      </c>
    </row>
    <row r="17" spans="2:18" ht="21.75" thickBot="1" x14ac:dyDescent="0.4">
      <c r="C17" s="27"/>
      <c r="D17" s="27">
        <f>SUM(D5:D16)</f>
        <v>9000000</v>
      </c>
      <c r="E17" s="27">
        <f>SUM(E5:E16)</f>
        <v>1000000</v>
      </c>
      <c r="F17" s="27">
        <f>SUM(F5:F16)</f>
        <v>10000000</v>
      </c>
      <c r="I17" s="24" t="s">
        <v>33</v>
      </c>
    </row>
    <row r="18" spans="2:18" x14ac:dyDescent="0.35">
      <c r="C18" s="22" t="s">
        <v>15</v>
      </c>
      <c r="D18" s="22">
        <f>D17/F17</f>
        <v>0.9</v>
      </c>
      <c r="E18" s="22"/>
      <c r="F18" s="22"/>
      <c r="I18" s="22" t="s">
        <v>34</v>
      </c>
    </row>
    <row r="20" spans="2:18" x14ac:dyDescent="0.35">
      <c r="I20" s="20"/>
    </row>
    <row r="21" spans="2:18" ht="42" x14ac:dyDescent="0.35">
      <c r="C21" s="26" t="s">
        <v>16</v>
      </c>
      <c r="D21" s="27" t="s">
        <v>21</v>
      </c>
      <c r="E21" s="21" t="s">
        <v>25</v>
      </c>
      <c r="F21" s="21" t="s">
        <v>26</v>
      </c>
      <c r="G21" s="20" t="s">
        <v>13</v>
      </c>
    </row>
    <row r="22" spans="2:18" x14ac:dyDescent="0.35">
      <c r="B22" s="20">
        <v>1</v>
      </c>
      <c r="C22" s="21" t="s">
        <v>18</v>
      </c>
      <c r="D22" s="21" t="s">
        <v>22</v>
      </c>
      <c r="E22" s="21">
        <v>10000</v>
      </c>
      <c r="F22" s="21">
        <f>E22*0.19</f>
        <v>1900</v>
      </c>
      <c r="G22" s="23">
        <f>E22+F22</f>
        <v>11900</v>
      </c>
      <c r="I22" s="22" t="s">
        <v>36</v>
      </c>
    </row>
    <row r="23" spans="2:18" x14ac:dyDescent="0.35">
      <c r="B23" s="20">
        <v>2</v>
      </c>
      <c r="C23" s="21" t="s">
        <v>19</v>
      </c>
      <c r="D23" s="21" t="s">
        <v>28</v>
      </c>
      <c r="E23" s="21">
        <v>200000</v>
      </c>
      <c r="F23" s="21">
        <f>E23*0.19</f>
        <v>38000</v>
      </c>
      <c r="G23" s="23">
        <f t="shared" ref="G23:G24" si="1">E23+F23</f>
        <v>238000</v>
      </c>
      <c r="I23" s="22" t="s">
        <v>37</v>
      </c>
    </row>
    <row r="24" spans="2:18" x14ac:dyDescent="0.35">
      <c r="B24" s="20">
        <v>3</v>
      </c>
      <c r="C24" s="21" t="s">
        <v>20</v>
      </c>
      <c r="D24" s="21" t="s">
        <v>29</v>
      </c>
      <c r="E24" s="21">
        <v>100000</v>
      </c>
      <c r="F24" s="21">
        <f t="shared" ref="F24" si="2">E24*0.19</f>
        <v>19000</v>
      </c>
      <c r="G24" s="23">
        <f t="shared" si="1"/>
        <v>119000</v>
      </c>
      <c r="I24" s="21">
        <f>F24*H7</f>
        <v>17100</v>
      </c>
      <c r="J24" s="20" t="s">
        <v>43</v>
      </c>
      <c r="K24" s="22" t="s">
        <v>35</v>
      </c>
    </row>
    <row r="25" spans="2:18" x14ac:dyDescent="0.35">
      <c r="D25" s="21" t="s">
        <v>30</v>
      </c>
      <c r="I25" s="25">
        <f>+F24-I24</f>
        <v>1900</v>
      </c>
      <c r="J25" s="20" t="s">
        <v>39</v>
      </c>
    </row>
    <row r="26" spans="2:18" x14ac:dyDescent="0.35">
      <c r="F26" s="21" t="s">
        <v>38</v>
      </c>
    </row>
    <row r="29" spans="2:18" x14ac:dyDescent="0.35">
      <c r="P29" s="51">
        <f>+H7</f>
        <v>0.9</v>
      </c>
      <c r="Q29" s="20">
        <v>0.9</v>
      </c>
      <c r="R29" s="20" t="s">
        <v>41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AE11-851A-40BA-9D3C-0CF748681674}">
  <sheetPr>
    <tabColor rgb="FF0000FF"/>
  </sheetPr>
  <dimension ref="B2:M26"/>
  <sheetViews>
    <sheetView topLeftCell="B7" workbookViewId="0">
      <selection activeCell="B7" sqref="A1:XFD1048576"/>
    </sheetView>
  </sheetViews>
  <sheetFormatPr baseColWidth="10" defaultColWidth="11.5703125" defaultRowHeight="21" x14ac:dyDescent="0.35"/>
  <cols>
    <col min="1" max="1" width="5.5703125" style="20" customWidth="1"/>
    <col min="2" max="2" width="5.140625" style="20" customWidth="1"/>
    <col min="3" max="3" width="18.7109375" style="21" customWidth="1"/>
    <col min="4" max="4" width="33.5703125" style="21" customWidth="1"/>
    <col min="5" max="5" width="22.28515625" style="21" customWidth="1"/>
    <col min="6" max="6" width="18.28515625" style="21" customWidth="1"/>
    <col min="7" max="7" width="15.28515625" style="20" customWidth="1"/>
    <col min="8" max="8" width="9.140625" style="22" customWidth="1"/>
    <col min="9" max="9" width="14.28515625" style="22" bestFit="1" customWidth="1"/>
    <col min="10" max="12" width="11.5703125" style="20"/>
    <col min="13" max="13" width="33.140625" style="20" customWidth="1"/>
    <col min="14" max="16384" width="11.5703125" style="20"/>
  </cols>
  <sheetData>
    <row r="2" spans="3:13" x14ac:dyDescent="0.35">
      <c r="C2" s="21" t="s">
        <v>27</v>
      </c>
    </row>
    <row r="3" spans="3:13" x14ac:dyDescent="0.35">
      <c r="C3" s="21" t="s">
        <v>24</v>
      </c>
    </row>
    <row r="4" spans="3:13" ht="21.75" thickBot="1" x14ac:dyDescent="0.4">
      <c r="C4" s="28"/>
      <c r="D4" s="28" t="s">
        <v>0</v>
      </c>
      <c r="E4" s="28" t="s">
        <v>1</v>
      </c>
      <c r="F4" s="28" t="s">
        <v>13</v>
      </c>
    </row>
    <row r="5" spans="3:13" ht="23.25" x14ac:dyDescent="0.35">
      <c r="C5" s="29" t="s">
        <v>2</v>
      </c>
      <c r="D5" s="30"/>
      <c r="E5" s="30"/>
      <c r="F5" s="30">
        <f>D5+E5</f>
        <v>0</v>
      </c>
      <c r="H5" s="31" t="s">
        <v>31</v>
      </c>
      <c r="I5" s="32"/>
      <c r="J5" s="33"/>
      <c r="K5" s="33"/>
      <c r="L5" s="33"/>
      <c r="M5" s="34"/>
    </row>
    <row r="6" spans="3:13" ht="23.25" x14ac:dyDescent="0.35">
      <c r="C6" s="35" t="s">
        <v>3</v>
      </c>
      <c r="D6" s="36"/>
      <c r="E6" s="36"/>
      <c r="F6" s="30">
        <f t="shared" ref="F6:F16" si="0">D6+E6</f>
        <v>0</v>
      </c>
      <c r="H6" s="37" t="s">
        <v>32</v>
      </c>
      <c r="I6" s="38"/>
      <c r="J6" s="39"/>
      <c r="K6" s="39"/>
      <c r="L6" s="39"/>
      <c r="M6" s="40"/>
    </row>
    <row r="7" spans="3:13" x14ac:dyDescent="0.35">
      <c r="C7" s="35" t="s">
        <v>4</v>
      </c>
      <c r="D7" s="36">
        <v>9000000</v>
      </c>
      <c r="E7" s="36">
        <v>1000000</v>
      </c>
      <c r="F7" s="30">
        <f>D7+E7</f>
        <v>10000000</v>
      </c>
      <c r="H7" s="41">
        <f>D7/F7</f>
        <v>0.9</v>
      </c>
      <c r="I7" s="42">
        <f>E7/F7</f>
        <v>0.1</v>
      </c>
      <c r="J7" s="43">
        <f>H7+I7</f>
        <v>1</v>
      </c>
      <c r="K7" s="44"/>
      <c r="L7" s="44"/>
      <c r="M7" s="45"/>
    </row>
    <row r="8" spans="3:13" x14ac:dyDescent="0.35">
      <c r="C8" s="35" t="s">
        <v>5</v>
      </c>
      <c r="D8" s="36">
        <v>7000000</v>
      </c>
      <c r="E8" s="36">
        <v>3000000</v>
      </c>
      <c r="F8" s="30">
        <f>SUM(D8:E8)</f>
        <v>10000000</v>
      </c>
      <c r="H8" s="41">
        <f>+D17/F17</f>
        <v>0.8</v>
      </c>
      <c r="I8" s="42">
        <f>+E17/F17</f>
        <v>0.2</v>
      </c>
      <c r="J8" s="43">
        <f>SUM(H8:I8)</f>
        <v>1</v>
      </c>
      <c r="K8" s="44"/>
      <c r="L8" s="44"/>
      <c r="M8" s="45"/>
    </row>
    <row r="9" spans="3:13" x14ac:dyDescent="0.35">
      <c r="C9" s="35" t="s">
        <v>6</v>
      </c>
      <c r="D9" s="36"/>
      <c r="E9" s="36"/>
      <c r="F9" s="30"/>
      <c r="H9" s="41"/>
      <c r="I9" s="42"/>
      <c r="J9" s="44"/>
      <c r="K9" s="44"/>
      <c r="L9" s="44"/>
      <c r="M9" s="45"/>
    </row>
    <row r="10" spans="3:13" ht="21.75" thickBot="1" x14ac:dyDescent="0.4">
      <c r="C10" s="35" t="s">
        <v>7</v>
      </c>
      <c r="D10" s="36"/>
      <c r="E10" s="36"/>
      <c r="F10" s="30">
        <f t="shared" si="0"/>
        <v>0</v>
      </c>
      <c r="H10" s="46"/>
      <c r="I10" s="47"/>
      <c r="J10" s="48"/>
      <c r="K10" s="48"/>
      <c r="L10" s="48"/>
      <c r="M10" s="49"/>
    </row>
    <row r="11" spans="3:13" x14ac:dyDescent="0.35">
      <c r="C11" s="35" t="s">
        <v>8</v>
      </c>
      <c r="D11" s="36"/>
      <c r="E11" s="36"/>
      <c r="F11" s="30">
        <f t="shared" si="0"/>
        <v>0</v>
      </c>
    </row>
    <row r="12" spans="3:13" x14ac:dyDescent="0.35">
      <c r="C12" s="35" t="s">
        <v>9</v>
      </c>
      <c r="D12" s="36"/>
      <c r="E12" s="36"/>
      <c r="F12" s="30">
        <f t="shared" si="0"/>
        <v>0</v>
      </c>
    </row>
    <row r="13" spans="3:13" x14ac:dyDescent="0.35">
      <c r="C13" s="35" t="s">
        <v>10</v>
      </c>
      <c r="D13" s="36"/>
      <c r="E13" s="36"/>
      <c r="F13" s="30">
        <f t="shared" si="0"/>
        <v>0</v>
      </c>
    </row>
    <row r="14" spans="3:13" x14ac:dyDescent="0.35">
      <c r="C14" s="35" t="s">
        <v>11</v>
      </c>
      <c r="D14" s="36"/>
      <c r="E14" s="36"/>
      <c r="F14" s="30">
        <f t="shared" si="0"/>
        <v>0</v>
      </c>
    </row>
    <row r="15" spans="3:13" x14ac:dyDescent="0.35">
      <c r="C15" s="35" t="s">
        <v>12</v>
      </c>
      <c r="D15" s="36"/>
      <c r="E15" s="36"/>
      <c r="F15" s="30">
        <f t="shared" si="0"/>
        <v>0</v>
      </c>
    </row>
    <row r="16" spans="3:13" ht="21.75" thickBot="1" x14ac:dyDescent="0.4">
      <c r="C16" s="50" t="s">
        <v>14</v>
      </c>
      <c r="D16" s="36"/>
      <c r="E16" s="36"/>
      <c r="F16" s="30">
        <f t="shared" si="0"/>
        <v>0</v>
      </c>
    </row>
    <row r="17" spans="2:11" ht="21.75" thickBot="1" x14ac:dyDescent="0.4">
      <c r="C17" s="27"/>
      <c r="D17" s="27">
        <f>SUM(D5:D16)</f>
        <v>16000000</v>
      </c>
      <c r="E17" s="27">
        <f>SUM(E5:E16)</f>
        <v>4000000</v>
      </c>
      <c r="F17" s="27">
        <f>SUM(F5:F16)</f>
        <v>20000000</v>
      </c>
      <c r="I17" s="24" t="s">
        <v>33</v>
      </c>
    </row>
    <row r="18" spans="2:11" x14ac:dyDescent="0.35">
      <c r="C18" s="22" t="s">
        <v>15</v>
      </c>
      <c r="D18" s="22">
        <f>D17/F17</f>
        <v>0.8</v>
      </c>
      <c r="E18" s="22"/>
      <c r="F18" s="22"/>
      <c r="I18" s="22" t="s">
        <v>34</v>
      </c>
    </row>
    <row r="20" spans="2:11" x14ac:dyDescent="0.35">
      <c r="I20" s="20"/>
    </row>
    <row r="21" spans="2:11" ht="42" x14ac:dyDescent="0.35">
      <c r="C21" s="26" t="s">
        <v>16</v>
      </c>
      <c r="D21" s="27" t="s">
        <v>21</v>
      </c>
      <c r="E21" s="21" t="s">
        <v>25</v>
      </c>
      <c r="F21" s="21" t="s">
        <v>26</v>
      </c>
      <c r="G21" s="20" t="s">
        <v>13</v>
      </c>
    </row>
    <row r="22" spans="2:11" x14ac:dyDescent="0.35">
      <c r="B22" s="20">
        <v>1</v>
      </c>
      <c r="C22" s="21" t="s">
        <v>18</v>
      </c>
      <c r="D22" s="21" t="s">
        <v>22</v>
      </c>
      <c r="E22" s="21">
        <v>10000</v>
      </c>
      <c r="F22" s="21">
        <f>E22*0.19</f>
        <v>1900</v>
      </c>
      <c r="G22" s="23">
        <f>E22+F22</f>
        <v>11900</v>
      </c>
      <c r="I22" s="22" t="s">
        <v>36</v>
      </c>
    </row>
    <row r="23" spans="2:11" x14ac:dyDescent="0.35">
      <c r="B23" s="20">
        <v>2</v>
      </c>
      <c r="C23" s="21" t="s">
        <v>19</v>
      </c>
      <c r="D23" s="21" t="s">
        <v>28</v>
      </c>
      <c r="E23" s="21">
        <v>200000</v>
      </c>
      <c r="F23" s="21">
        <f>E23*0.19</f>
        <v>38000</v>
      </c>
      <c r="G23" s="23">
        <f t="shared" ref="G23:G24" si="1">E23+F23</f>
        <v>238000</v>
      </c>
      <c r="I23" s="22" t="s">
        <v>37</v>
      </c>
    </row>
    <row r="24" spans="2:11" x14ac:dyDescent="0.35">
      <c r="B24" s="20">
        <v>3</v>
      </c>
      <c r="C24" s="21" t="s">
        <v>20</v>
      </c>
      <c r="D24" s="21" t="s">
        <v>29</v>
      </c>
      <c r="E24" s="21">
        <v>100000</v>
      </c>
      <c r="F24" s="21">
        <f t="shared" ref="F24" si="2">E24*0.19</f>
        <v>19000</v>
      </c>
      <c r="G24" s="23">
        <f t="shared" si="1"/>
        <v>119000</v>
      </c>
      <c r="I24" s="21">
        <f>F24*D18</f>
        <v>15200</v>
      </c>
      <c r="K24" s="22" t="s">
        <v>35</v>
      </c>
    </row>
    <row r="25" spans="2:11" x14ac:dyDescent="0.35">
      <c r="D25" s="21" t="s">
        <v>30</v>
      </c>
      <c r="I25" s="25">
        <f>+F24-I24</f>
        <v>3800</v>
      </c>
      <c r="J25" s="20" t="s">
        <v>42</v>
      </c>
    </row>
    <row r="26" spans="2:11" x14ac:dyDescent="0.35">
      <c r="F26" s="21" t="s">
        <v>38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8E44D-EC5D-48D8-A38D-3ADAA331B358}">
  <sheetPr>
    <tabColor rgb="FF0000FF"/>
  </sheetPr>
  <dimension ref="B2:M26"/>
  <sheetViews>
    <sheetView topLeftCell="A7" workbookViewId="0">
      <selection activeCell="A7" sqref="A1:XFD1048576"/>
    </sheetView>
  </sheetViews>
  <sheetFormatPr baseColWidth="10" defaultColWidth="11.5703125" defaultRowHeight="21" x14ac:dyDescent="0.35"/>
  <cols>
    <col min="1" max="1" width="5.5703125" style="20" customWidth="1"/>
    <col min="2" max="2" width="5.140625" style="20" customWidth="1"/>
    <col min="3" max="3" width="18.7109375" style="21" customWidth="1"/>
    <col min="4" max="4" width="33.5703125" style="21" customWidth="1"/>
    <col min="5" max="5" width="22.28515625" style="21" customWidth="1"/>
    <col min="6" max="6" width="18.28515625" style="21" customWidth="1"/>
    <col min="7" max="7" width="15.28515625" style="20" customWidth="1"/>
    <col min="8" max="8" width="9.140625" style="22" customWidth="1"/>
    <col min="9" max="9" width="14.28515625" style="22" bestFit="1" customWidth="1"/>
    <col min="10" max="12" width="11.5703125" style="20"/>
    <col min="13" max="13" width="33.140625" style="20" customWidth="1"/>
    <col min="14" max="16384" width="11.5703125" style="20"/>
  </cols>
  <sheetData>
    <row r="2" spans="3:13" x14ac:dyDescent="0.35">
      <c r="C2" s="21" t="s">
        <v>27</v>
      </c>
    </row>
    <row r="3" spans="3:13" x14ac:dyDescent="0.35">
      <c r="C3" s="21" t="s">
        <v>24</v>
      </c>
    </row>
    <row r="4" spans="3:13" ht="21.75" thickBot="1" x14ac:dyDescent="0.4">
      <c r="C4" s="28"/>
      <c r="D4" s="28" t="s">
        <v>0</v>
      </c>
      <c r="E4" s="28" t="s">
        <v>1</v>
      </c>
      <c r="F4" s="28" t="s">
        <v>13</v>
      </c>
    </row>
    <row r="5" spans="3:13" ht="23.25" x14ac:dyDescent="0.35">
      <c r="C5" s="29" t="s">
        <v>2</v>
      </c>
      <c r="D5" s="30"/>
      <c r="E5" s="30"/>
      <c r="F5" s="30">
        <f>D5+E5</f>
        <v>0</v>
      </c>
      <c r="H5" s="31" t="s">
        <v>31</v>
      </c>
      <c r="I5" s="32"/>
      <c r="J5" s="33"/>
      <c r="K5" s="33"/>
      <c r="L5" s="33"/>
      <c r="M5" s="34"/>
    </row>
    <row r="6" spans="3:13" ht="23.25" x14ac:dyDescent="0.35">
      <c r="C6" s="35" t="s">
        <v>3</v>
      </c>
      <c r="D6" s="36"/>
      <c r="E6" s="36"/>
      <c r="F6" s="30">
        <f t="shared" ref="F6:F16" si="0">D6+E6</f>
        <v>0</v>
      </c>
      <c r="H6" s="37" t="s">
        <v>32</v>
      </c>
      <c r="I6" s="38"/>
      <c r="J6" s="39"/>
      <c r="K6" s="39"/>
      <c r="L6" s="39"/>
      <c r="M6" s="40"/>
    </row>
    <row r="7" spans="3:13" x14ac:dyDescent="0.35">
      <c r="C7" s="35" t="s">
        <v>4</v>
      </c>
      <c r="D7" s="36">
        <v>9000000</v>
      </c>
      <c r="E7" s="36">
        <v>1000000</v>
      </c>
      <c r="F7" s="30">
        <f t="shared" si="0"/>
        <v>10000000</v>
      </c>
      <c r="H7" s="41">
        <f>D7/F7</f>
        <v>0.9</v>
      </c>
      <c r="I7" s="42">
        <f>E7/F7</f>
        <v>0.1</v>
      </c>
      <c r="J7" s="43">
        <f>H7+I7</f>
        <v>1</v>
      </c>
      <c r="K7" s="44"/>
      <c r="L7" s="44"/>
      <c r="M7" s="45"/>
    </row>
    <row r="8" spans="3:13" x14ac:dyDescent="0.35">
      <c r="C8" s="35" t="s">
        <v>5</v>
      </c>
      <c r="D8" s="36">
        <v>7000000</v>
      </c>
      <c r="E8" s="36">
        <v>3000000</v>
      </c>
      <c r="F8" s="30">
        <f>SUM(D8:E8)</f>
        <v>10000000</v>
      </c>
      <c r="H8" s="41">
        <f>+D17/F17</f>
        <v>0.98399999999999999</v>
      </c>
      <c r="I8" s="42">
        <f>+E17/F17</f>
        <v>1.6E-2</v>
      </c>
      <c r="J8" s="43">
        <f>SUM(H8:I8)</f>
        <v>1</v>
      </c>
      <c r="K8" s="44"/>
      <c r="L8" s="44"/>
      <c r="M8" s="45"/>
    </row>
    <row r="9" spans="3:13" x14ac:dyDescent="0.35">
      <c r="C9" s="35" t="s">
        <v>6</v>
      </c>
      <c r="D9" s="36">
        <v>6000000</v>
      </c>
      <c r="E9" s="36"/>
      <c r="F9" s="30">
        <f>SUM(D9:E9)</f>
        <v>6000000</v>
      </c>
      <c r="H9" s="41"/>
      <c r="I9" s="42"/>
      <c r="J9" s="44"/>
      <c r="K9" s="44"/>
      <c r="L9" s="44"/>
      <c r="M9" s="45"/>
    </row>
    <row r="10" spans="3:13" ht="21.75" thickBot="1" x14ac:dyDescent="0.4">
      <c r="C10" s="35" t="s">
        <v>7</v>
      </c>
      <c r="D10" s="36">
        <v>5000000</v>
      </c>
      <c r="E10" s="36"/>
      <c r="F10" s="30">
        <f t="shared" si="0"/>
        <v>5000000</v>
      </c>
      <c r="H10" s="46"/>
      <c r="I10" s="47"/>
      <c r="J10" s="48"/>
      <c r="K10" s="48"/>
      <c r="L10" s="48"/>
      <c r="M10" s="49"/>
    </row>
    <row r="11" spans="3:13" x14ac:dyDescent="0.35">
      <c r="C11" s="35" t="s">
        <v>8</v>
      </c>
      <c r="D11" s="36">
        <v>15000000</v>
      </c>
      <c r="E11" s="36"/>
      <c r="F11" s="30">
        <f t="shared" si="0"/>
        <v>15000000</v>
      </c>
    </row>
    <row r="12" spans="3:13" x14ac:dyDescent="0.35">
      <c r="C12" s="35" t="s">
        <v>9</v>
      </c>
      <c r="D12" s="36">
        <v>20000000</v>
      </c>
      <c r="E12" s="36"/>
      <c r="F12" s="30">
        <f t="shared" si="0"/>
        <v>20000000</v>
      </c>
    </row>
    <row r="13" spans="3:13" x14ac:dyDescent="0.35">
      <c r="C13" s="35" t="s">
        <v>10</v>
      </c>
      <c r="D13" s="36">
        <v>29000000</v>
      </c>
      <c r="E13" s="36"/>
      <c r="F13" s="30">
        <f t="shared" si="0"/>
        <v>29000000</v>
      </c>
    </row>
    <row r="14" spans="3:13" x14ac:dyDescent="0.35">
      <c r="C14" s="35" t="s">
        <v>11</v>
      </c>
      <c r="D14" s="36">
        <v>45000000</v>
      </c>
      <c r="E14" s="36"/>
      <c r="F14" s="30">
        <f t="shared" si="0"/>
        <v>45000000</v>
      </c>
    </row>
    <row r="15" spans="3:13" x14ac:dyDescent="0.35">
      <c r="C15" s="35" t="s">
        <v>12</v>
      </c>
      <c r="D15" s="36">
        <v>50000000</v>
      </c>
      <c r="E15" s="36"/>
      <c r="F15" s="30">
        <f t="shared" si="0"/>
        <v>50000000</v>
      </c>
    </row>
    <row r="16" spans="3:13" ht="21.75" thickBot="1" x14ac:dyDescent="0.4">
      <c r="C16" s="50" t="s">
        <v>14</v>
      </c>
      <c r="D16" s="36">
        <v>60000000</v>
      </c>
      <c r="E16" s="36"/>
      <c r="F16" s="30">
        <f t="shared" si="0"/>
        <v>60000000</v>
      </c>
    </row>
    <row r="17" spans="2:11" ht="21.75" thickBot="1" x14ac:dyDescent="0.4">
      <c r="C17" s="27"/>
      <c r="D17" s="27">
        <f>SUM(D5:D16)</f>
        <v>246000000</v>
      </c>
      <c r="E17" s="27">
        <f>SUM(E5:E16)</f>
        <v>4000000</v>
      </c>
      <c r="F17" s="27">
        <f>SUM(F5:F16)</f>
        <v>250000000</v>
      </c>
      <c r="I17" s="24" t="s">
        <v>33</v>
      </c>
    </row>
    <row r="18" spans="2:11" x14ac:dyDescent="0.35">
      <c r="C18" s="22" t="s">
        <v>15</v>
      </c>
      <c r="D18" s="22">
        <f>D17/F17</f>
        <v>0.98399999999999999</v>
      </c>
      <c r="E18" s="22"/>
      <c r="F18" s="22"/>
      <c r="I18" s="22" t="s">
        <v>34</v>
      </c>
    </row>
    <row r="20" spans="2:11" x14ac:dyDescent="0.35">
      <c r="I20" s="20"/>
    </row>
    <row r="21" spans="2:11" ht="42" x14ac:dyDescent="0.35">
      <c r="C21" s="26" t="s">
        <v>16</v>
      </c>
      <c r="D21" s="27" t="s">
        <v>21</v>
      </c>
      <c r="E21" s="21" t="s">
        <v>25</v>
      </c>
      <c r="F21" s="21" t="s">
        <v>26</v>
      </c>
      <c r="G21" s="20" t="s">
        <v>13</v>
      </c>
    </row>
    <row r="22" spans="2:11" x14ac:dyDescent="0.35">
      <c r="B22" s="20">
        <v>1</v>
      </c>
      <c r="C22" s="21" t="s">
        <v>18</v>
      </c>
      <c r="D22" s="21" t="s">
        <v>22</v>
      </c>
      <c r="E22" s="21">
        <v>10000</v>
      </c>
      <c r="F22" s="21">
        <f>E22*0.19</f>
        <v>1900</v>
      </c>
      <c r="G22" s="23">
        <f>E22+F22</f>
        <v>11900</v>
      </c>
      <c r="I22" s="22" t="s">
        <v>36</v>
      </c>
    </row>
    <row r="23" spans="2:11" x14ac:dyDescent="0.35">
      <c r="B23" s="20">
        <v>2</v>
      </c>
      <c r="C23" s="21" t="s">
        <v>19</v>
      </c>
      <c r="D23" s="21" t="s">
        <v>28</v>
      </c>
      <c r="E23" s="21">
        <v>200000</v>
      </c>
      <c r="F23" s="21">
        <f>E23*0.19</f>
        <v>38000</v>
      </c>
      <c r="G23" s="23">
        <f t="shared" ref="G23:G24" si="1">E23+F23</f>
        <v>238000</v>
      </c>
      <c r="I23" s="22" t="s">
        <v>37</v>
      </c>
    </row>
    <row r="24" spans="2:11" x14ac:dyDescent="0.35">
      <c r="B24" s="20">
        <v>3</v>
      </c>
      <c r="C24" s="21" t="s">
        <v>20</v>
      </c>
      <c r="D24" s="21" t="s">
        <v>29</v>
      </c>
      <c r="E24" s="21">
        <v>100000</v>
      </c>
      <c r="F24" s="21">
        <f t="shared" ref="F24" si="2">E24*0.19</f>
        <v>19000</v>
      </c>
      <c r="G24" s="23">
        <f t="shared" si="1"/>
        <v>119000</v>
      </c>
      <c r="I24" s="21">
        <f>F24*D18</f>
        <v>18696</v>
      </c>
      <c r="K24" s="22" t="s">
        <v>35</v>
      </c>
    </row>
    <row r="25" spans="2:11" x14ac:dyDescent="0.35">
      <c r="D25" s="21" t="s">
        <v>30</v>
      </c>
      <c r="I25" s="25">
        <f>+F24-I24</f>
        <v>304</v>
      </c>
      <c r="J25" s="20" t="s">
        <v>42</v>
      </c>
    </row>
    <row r="26" spans="2:11" x14ac:dyDescent="0.35">
      <c r="F26" s="21" t="s">
        <v>38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72586-992B-4860-BEA9-68F5AF82323C}">
  <dimension ref="B4:F23"/>
  <sheetViews>
    <sheetView topLeftCell="A4" workbookViewId="0">
      <selection activeCell="D8" sqref="D8"/>
    </sheetView>
  </sheetViews>
  <sheetFormatPr baseColWidth="10" defaultColWidth="11.5703125" defaultRowHeight="21" x14ac:dyDescent="0.35"/>
  <cols>
    <col min="1" max="1" width="5.5703125" style="2" customWidth="1"/>
    <col min="2" max="2" width="11.5703125" style="2"/>
    <col min="3" max="3" width="18.7109375" style="1" customWidth="1"/>
    <col min="4" max="4" width="22.42578125" style="1" customWidth="1"/>
    <col min="5" max="5" width="22.28515625" style="1" customWidth="1"/>
    <col min="6" max="6" width="18.28515625" style="1" customWidth="1"/>
    <col min="7" max="16384" width="11.5703125" style="2"/>
  </cols>
  <sheetData>
    <row r="4" spans="3:6" x14ac:dyDescent="0.35">
      <c r="C4" s="8"/>
      <c r="D4" s="8" t="s">
        <v>0</v>
      </c>
      <c r="E4" s="8" t="s">
        <v>1</v>
      </c>
      <c r="F4" s="8" t="s">
        <v>13</v>
      </c>
    </row>
    <row r="5" spans="3:6" x14ac:dyDescent="0.35">
      <c r="C5" s="4" t="s">
        <v>2</v>
      </c>
      <c r="D5" s="5">
        <v>900000</v>
      </c>
      <c r="E5" s="5">
        <v>100000</v>
      </c>
      <c r="F5" s="5">
        <f>D5+E5</f>
        <v>1000000</v>
      </c>
    </row>
    <row r="6" spans="3:6" x14ac:dyDescent="0.35">
      <c r="C6" s="6" t="s">
        <v>3</v>
      </c>
      <c r="D6" s="7">
        <v>800000</v>
      </c>
      <c r="E6" s="7">
        <v>200000</v>
      </c>
      <c r="F6" s="5">
        <f>D6+E6</f>
        <v>1000000</v>
      </c>
    </row>
    <row r="7" spans="3:6" x14ac:dyDescent="0.35">
      <c r="C7" s="6" t="s">
        <v>4</v>
      </c>
      <c r="D7" s="7">
        <v>700000</v>
      </c>
      <c r="E7" s="7">
        <v>300000</v>
      </c>
      <c r="F7" s="5">
        <f>D7+E7</f>
        <v>1000000</v>
      </c>
    </row>
    <row r="8" spans="3:6" x14ac:dyDescent="0.35">
      <c r="C8" s="6" t="s">
        <v>5</v>
      </c>
      <c r="D8" s="7">
        <v>100000</v>
      </c>
      <c r="E8" s="7"/>
      <c r="F8" s="5"/>
    </row>
    <row r="9" spans="3:6" x14ac:dyDescent="0.35">
      <c r="C9" s="6" t="s">
        <v>6</v>
      </c>
      <c r="D9" s="7"/>
      <c r="E9" s="7"/>
      <c r="F9" s="5"/>
    </row>
    <row r="10" spans="3:6" x14ac:dyDescent="0.35">
      <c r="C10" s="6" t="s">
        <v>7</v>
      </c>
      <c r="D10" s="7"/>
      <c r="E10" s="7"/>
      <c r="F10" s="5"/>
    </row>
    <row r="11" spans="3:6" x14ac:dyDescent="0.35">
      <c r="C11" s="6" t="s">
        <v>8</v>
      </c>
      <c r="D11" s="7"/>
      <c r="E11" s="7"/>
      <c r="F11" s="5"/>
    </row>
    <row r="12" spans="3:6" x14ac:dyDescent="0.35">
      <c r="C12" s="6" t="s">
        <v>9</v>
      </c>
      <c r="D12" s="7"/>
      <c r="E12" s="7"/>
      <c r="F12" s="5"/>
    </row>
    <row r="13" spans="3:6" x14ac:dyDescent="0.35">
      <c r="C13" s="6" t="s">
        <v>10</v>
      </c>
      <c r="D13" s="7"/>
      <c r="E13" s="7"/>
      <c r="F13" s="5"/>
    </row>
    <row r="14" spans="3:6" x14ac:dyDescent="0.35">
      <c r="C14" s="6" t="s">
        <v>11</v>
      </c>
      <c r="D14" s="7"/>
      <c r="E14" s="7"/>
      <c r="F14" s="5"/>
    </row>
    <row r="15" spans="3:6" x14ac:dyDescent="0.35">
      <c r="C15" s="6" t="s">
        <v>12</v>
      </c>
      <c r="D15" s="7"/>
      <c r="E15" s="7"/>
      <c r="F15" s="5"/>
    </row>
    <row r="16" spans="3:6" ht="21.75" thickBot="1" x14ac:dyDescent="0.4">
      <c r="C16" s="12" t="s">
        <v>14</v>
      </c>
      <c r="D16" s="13"/>
      <c r="E16" s="13"/>
      <c r="F16" s="14"/>
    </row>
    <row r="17" spans="2:6" ht="21.75" thickBot="1" x14ac:dyDescent="0.4">
      <c r="C17" s="15"/>
      <c r="D17" s="16">
        <f>SUM(D5:D16)</f>
        <v>2500000</v>
      </c>
      <c r="E17" s="16">
        <f t="shared" ref="E17:F17" si="0">SUM(E5:E16)</f>
        <v>600000</v>
      </c>
      <c r="F17" s="17">
        <f t="shared" si="0"/>
        <v>3000000</v>
      </c>
    </row>
    <row r="18" spans="2:6" x14ac:dyDescent="0.35">
      <c r="C18" s="3" t="s">
        <v>15</v>
      </c>
      <c r="D18" s="3">
        <f>D17/F17</f>
        <v>0.83333333333333337</v>
      </c>
      <c r="E18" s="3"/>
      <c r="F18" s="3"/>
    </row>
    <row r="20" spans="2:6" ht="42.6" customHeight="1" x14ac:dyDescent="0.35">
      <c r="C20" s="11" t="s">
        <v>16</v>
      </c>
      <c r="D20" s="1" t="s">
        <v>21</v>
      </c>
      <c r="E20" s="1" t="s">
        <v>17</v>
      </c>
    </row>
    <row r="21" spans="2:6" x14ac:dyDescent="0.35">
      <c r="B21" s="2">
        <v>1</v>
      </c>
      <c r="C21" s="1" t="s">
        <v>18</v>
      </c>
      <c r="D21" s="1" t="s">
        <v>22</v>
      </c>
    </row>
    <row r="22" spans="2:6" x14ac:dyDescent="0.35">
      <c r="B22" s="2">
        <v>2</v>
      </c>
      <c r="C22" s="1" t="s">
        <v>19</v>
      </c>
      <c r="D22" s="1" t="s">
        <v>23</v>
      </c>
    </row>
    <row r="23" spans="2:6" s="9" customFormat="1" x14ac:dyDescent="0.35">
      <c r="B23" s="9">
        <v>3</v>
      </c>
      <c r="C23" s="10" t="s">
        <v>20</v>
      </c>
      <c r="D23" s="10" t="s">
        <v>24</v>
      </c>
      <c r="E23" s="10"/>
      <c r="F23" s="1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AA97-0DD1-444F-AB2F-AECE4523C69B}">
  <dimension ref="B4:F23"/>
  <sheetViews>
    <sheetView topLeftCell="A4" workbookViewId="0">
      <selection activeCell="C17" sqref="C17:F17"/>
    </sheetView>
  </sheetViews>
  <sheetFormatPr baseColWidth="10" defaultColWidth="11.5703125" defaultRowHeight="21" x14ac:dyDescent="0.35"/>
  <cols>
    <col min="1" max="1" width="5.5703125" style="2" customWidth="1"/>
    <col min="2" max="2" width="11.5703125" style="2"/>
    <col min="3" max="3" width="18.7109375" style="1" customWidth="1"/>
    <col min="4" max="4" width="22.42578125" style="1" customWidth="1"/>
    <col min="5" max="5" width="22.28515625" style="1" customWidth="1"/>
    <col min="6" max="6" width="18.28515625" style="1" customWidth="1"/>
    <col min="7" max="16384" width="11.5703125" style="2"/>
  </cols>
  <sheetData>
    <row r="4" spans="3:6" x14ac:dyDescent="0.35">
      <c r="C4" s="8"/>
      <c r="D4" s="8" t="s">
        <v>0</v>
      </c>
      <c r="E4" s="8" t="s">
        <v>1</v>
      </c>
      <c r="F4" s="8" t="s">
        <v>13</v>
      </c>
    </row>
    <row r="5" spans="3:6" x14ac:dyDescent="0.35">
      <c r="C5" s="4" t="s">
        <v>2</v>
      </c>
      <c r="D5" s="5">
        <v>900000</v>
      </c>
      <c r="E5" s="5">
        <v>100000</v>
      </c>
      <c r="F5" s="5">
        <f>D5+E5</f>
        <v>1000000</v>
      </c>
    </row>
    <row r="6" spans="3:6" x14ac:dyDescent="0.35">
      <c r="C6" s="6" t="s">
        <v>3</v>
      </c>
      <c r="D6" s="7">
        <v>800000</v>
      </c>
      <c r="E6" s="7">
        <v>200000</v>
      </c>
      <c r="F6" s="5">
        <f>D6+E6</f>
        <v>1000000</v>
      </c>
    </row>
    <row r="7" spans="3:6" x14ac:dyDescent="0.35">
      <c r="C7" s="6" t="s">
        <v>4</v>
      </c>
      <c r="D7" s="7">
        <v>700000</v>
      </c>
      <c r="E7" s="7">
        <v>300000</v>
      </c>
      <c r="F7" s="5">
        <f>D7+E7</f>
        <v>1000000</v>
      </c>
    </row>
    <row r="8" spans="3:6" x14ac:dyDescent="0.35">
      <c r="C8" s="6" t="s">
        <v>5</v>
      </c>
      <c r="D8" s="7">
        <v>100000</v>
      </c>
      <c r="E8" s="7"/>
      <c r="F8" s="5">
        <f>D8+E8</f>
        <v>100000</v>
      </c>
    </row>
    <row r="9" spans="3:6" x14ac:dyDescent="0.35">
      <c r="C9" s="6" t="s">
        <v>6</v>
      </c>
      <c r="D9" s="7">
        <v>100000</v>
      </c>
      <c r="E9" s="7"/>
      <c r="F9" s="5">
        <f t="shared" ref="F9:F16" si="0">D9+E9</f>
        <v>100000</v>
      </c>
    </row>
    <row r="10" spans="3:6" x14ac:dyDescent="0.35">
      <c r="C10" s="6" t="s">
        <v>7</v>
      </c>
      <c r="D10" s="7">
        <v>100000</v>
      </c>
      <c r="E10" s="7"/>
      <c r="F10" s="5">
        <f t="shared" si="0"/>
        <v>100000</v>
      </c>
    </row>
    <row r="11" spans="3:6" x14ac:dyDescent="0.35">
      <c r="C11" s="6" t="s">
        <v>8</v>
      </c>
      <c r="D11" s="7">
        <v>100000</v>
      </c>
      <c r="E11" s="19"/>
      <c r="F11" s="5">
        <f t="shared" si="0"/>
        <v>100000</v>
      </c>
    </row>
    <row r="12" spans="3:6" x14ac:dyDescent="0.35">
      <c r="C12" s="6" t="s">
        <v>9</v>
      </c>
      <c r="D12" s="7"/>
      <c r="E12" s="7"/>
      <c r="F12" s="5">
        <f t="shared" si="0"/>
        <v>0</v>
      </c>
    </row>
    <row r="13" spans="3:6" x14ac:dyDescent="0.35">
      <c r="C13" s="6" t="s">
        <v>10</v>
      </c>
      <c r="D13" s="7"/>
      <c r="E13" s="7"/>
      <c r="F13" s="5">
        <f t="shared" si="0"/>
        <v>0</v>
      </c>
    </row>
    <row r="14" spans="3:6" x14ac:dyDescent="0.35">
      <c r="C14" s="6" t="s">
        <v>11</v>
      </c>
      <c r="D14" s="7"/>
      <c r="E14" s="7"/>
      <c r="F14" s="5">
        <f t="shared" si="0"/>
        <v>0</v>
      </c>
    </row>
    <row r="15" spans="3:6" x14ac:dyDescent="0.35">
      <c r="C15" s="6" t="s">
        <v>12</v>
      </c>
      <c r="D15" s="7"/>
      <c r="E15" s="7"/>
      <c r="F15" s="5">
        <f t="shared" si="0"/>
        <v>0</v>
      </c>
    </row>
    <row r="16" spans="3:6" ht="21.75" thickBot="1" x14ac:dyDescent="0.4">
      <c r="C16" s="12" t="s">
        <v>14</v>
      </c>
      <c r="D16" s="7"/>
      <c r="E16" s="13"/>
      <c r="F16" s="5">
        <f t="shared" si="0"/>
        <v>0</v>
      </c>
    </row>
    <row r="17" spans="2:6" ht="21.75" thickBot="1" x14ac:dyDescent="0.4">
      <c r="C17" s="15"/>
      <c r="D17" s="16">
        <f>SUM(D5:D16)</f>
        <v>2800000</v>
      </c>
      <c r="E17" s="16">
        <f t="shared" ref="E17:F17" si="1">SUM(E5:E16)</f>
        <v>600000</v>
      </c>
      <c r="F17" s="17">
        <f t="shared" si="1"/>
        <v>3400000</v>
      </c>
    </row>
    <row r="18" spans="2:6" x14ac:dyDescent="0.35">
      <c r="C18" s="3" t="s">
        <v>15</v>
      </c>
      <c r="D18" s="3">
        <f>D17/F17</f>
        <v>0.82352941176470584</v>
      </c>
      <c r="E18" s="3"/>
      <c r="F18" s="3"/>
    </row>
    <row r="20" spans="2:6" ht="42.6" customHeight="1" x14ac:dyDescent="0.35">
      <c r="C20" s="18" t="s">
        <v>16</v>
      </c>
      <c r="D20" s="1" t="s">
        <v>21</v>
      </c>
      <c r="E20" s="1" t="s">
        <v>17</v>
      </c>
    </row>
    <row r="21" spans="2:6" x14ac:dyDescent="0.35">
      <c r="B21" s="2">
        <v>1</v>
      </c>
      <c r="C21" s="1" t="s">
        <v>18</v>
      </c>
      <c r="D21" s="1" t="s">
        <v>22</v>
      </c>
    </row>
    <row r="22" spans="2:6" x14ac:dyDescent="0.35">
      <c r="B22" s="2">
        <v>2</v>
      </c>
      <c r="C22" s="1" t="s">
        <v>19</v>
      </c>
      <c r="D22" s="1" t="s">
        <v>22</v>
      </c>
    </row>
    <row r="23" spans="2:6" s="9" customFormat="1" x14ac:dyDescent="0.35">
      <c r="B23" s="9">
        <v>3</v>
      </c>
      <c r="C23" s="10" t="s">
        <v>20</v>
      </c>
      <c r="D23" s="1" t="s">
        <v>22</v>
      </c>
      <c r="E23" s="10"/>
      <c r="F23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01</vt:lpstr>
      <vt:lpstr>02</vt:lpstr>
      <vt:lpstr>6</vt:lpstr>
      <vt:lpstr>03</vt:lpstr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contacto silvacorrea consultora</dc:creator>
  <cp:lastModifiedBy>silas</cp:lastModifiedBy>
  <dcterms:created xsi:type="dcterms:W3CDTF">2021-10-29T13:42:05Z</dcterms:created>
  <dcterms:modified xsi:type="dcterms:W3CDTF">2022-12-12T22:17:54Z</dcterms:modified>
</cp:coreProperties>
</file>